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52B0E228-C441-4221-A97A-8E982F7310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<sst xmlns="http://schemas.openxmlformats.org/spreadsheetml/2006/main" count="1344" uniqueCount="195">
  <si>
    <t>3118585 - V9.7.1 - Reporte de calificaciones - 3/11/25, 23:28 -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</si>
  <si>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</si>
  <si>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</si>
  <si>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</si>
  <si>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</si>
  <si>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</si>
  <si>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</si>
  <si>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</si>
  <si>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</si>
  <si>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</si>
  <si>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</si>
  <si>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</si>
  <si>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</si>
  <si>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</si>
  <si>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</si>
  <si>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</si>
  <si>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</si>
  <si>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</si>
  <si>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</si>
  <si>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</si>
  <si>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</si>
  <si>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</si>
  <si>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</si>
  <si>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</si>
  <si>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</si>
  <si>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</si>
  <si>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</si>
  <si>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</si>
  <si>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</si>
  <si>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</si>
  <si>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</si>
  <si>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</si>
  <si>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</si>
  <si>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</si>
  <si>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</si>
  <si>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</si>
  <si>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</si>
  <si>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</si>
  <si>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</si>
  <si>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</si>
  <si>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</si>
  <si>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</si>
  <si>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</si>
  <si>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</si>
  <si>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</si>
  <si>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</si>
  <si>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</si>
  <si>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</si>
  <si>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</si>
  <si>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</si>
  <si>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</si>
  <si>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</si>
  <si>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</si>
  <si>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</si>
  <si>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</si>
  <si>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</si>
  <si>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JUAN SEBASTIAN LAVERDE PINO</t>
  </si>
  <si>
    <t>jsebaslp041990@gmail.com</t>
  </si>
  <si>
    <t>1032436241cc</t>
  </si>
  <si>
    <t>A</t>
  </si>
  <si>
    <t>SC</t>
  </si>
  <si>
    <t>MARIA LUISA FUENTES AMAYA</t>
  </si>
  <si>
    <t>lulufuentes1306@gmail.com</t>
  </si>
  <si>
    <t>40334709cc</t>
  </si>
  <si>
    <t>D</t>
  </si>
  <si>
    <t>ADRIANA ALEJANDRA GARCIA GUTIERREZ</t>
  </si>
  <si>
    <t>ale.garciagu@gmail.com</t>
  </si>
  <si>
    <t>1003559554cc</t>
  </si>
  <si>
    <t>MONICA ZULAY PEREZ OSORIO</t>
  </si>
  <si>
    <t>monica.perezo@policia.edu.co</t>
  </si>
  <si>
    <t>1116852382cc</t>
  </si>
  <si>
    <t>JHEISON ADRIAN BONILLA ECHAVARRIA</t>
  </si>
  <si>
    <t>jeasonboni@gmail.com</t>
  </si>
  <si>
    <t>1007478230cc</t>
  </si>
  <si>
    <t>DIEGO ALEJANDRO BELTRAN REYES</t>
  </si>
  <si>
    <t>beltran230295@gmail.com</t>
  </si>
  <si>
    <t>1004268883cc</t>
  </si>
  <si>
    <t>WILMER ANDRES GOMEZ OROZCO</t>
  </si>
  <si>
    <t>noreban0620@gmail.com</t>
  </si>
  <si>
    <t>1128452206cc</t>
  </si>
  <si>
    <t>KAREN LEONELA LOPEZ RIOS</t>
  </si>
  <si>
    <t>karenrios8366@gmail.com</t>
  </si>
  <si>
    <t>1023033596cc</t>
  </si>
  <si>
    <t>DIANA MARCELA CASTAÑEDA GAVIRIA</t>
  </si>
  <si>
    <t>dianamgaviria11@hotmail.com</t>
  </si>
  <si>
    <t>1105780751cc</t>
  </si>
  <si>
    <t>YESIKA YURIANA LEON RODRIGUEZ</t>
  </si>
  <si>
    <t>Yesikayurianaleonrodriguez@gmail.com</t>
  </si>
  <si>
    <t>1051286320cc</t>
  </si>
  <si>
    <t>ERIKA XIMENA QUIROGA SAENZ</t>
  </si>
  <si>
    <t>erikquiroga.h@gmail.com</t>
  </si>
  <si>
    <t>1121942765cc</t>
  </si>
  <si>
    <t>MARIA ALEJANDRA MUÑOZ SANCHEZ</t>
  </si>
  <si>
    <t>mariaaleja1812@gmail.com</t>
  </si>
  <si>
    <t>1006048481cc</t>
  </si>
  <si>
    <t>LUISA FERNANDA TAMAYO BOHORQUEZ</t>
  </si>
  <si>
    <t>luisa_ftamayob@soy.sena.edu.co</t>
  </si>
  <si>
    <t>67022060cc</t>
  </si>
  <si>
    <t>JONATTAN ANTONIO RODRIGUEZ DUARTE</t>
  </si>
  <si>
    <t>xjard7@gmail.com</t>
  </si>
  <si>
    <t>1031149412cc</t>
  </si>
  <si>
    <t>SANDRA YANEHT BAUTISTA JURADO</t>
  </si>
  <si>
    <t>juradoalicita808@gmail.com</t>
  </si>
  <si>
    <t>1094369196cc</t>
  </si>
  <si>
    <t>RICARDO BAENABOTERO</t>
  </si>
  <si>
    <t>ricardoangel1904@gmail.com</t>
  </si>
  <si>
    <t>1039452464cc</t>
  </si>
  <si>
    <t>DIEGO ANDRES ALMEIDA VARGAS</t>
  </si>
  <si>
    <t>diegoandresalmeidavalencia@gmail.com</t>
  </si>
  <si>
    <t>1192925220cc</t>
  </si>
  <si>
    <t>READ SAYD VASCONEZ ORTIZ</t>
  </si>
  <si>
    <t>sayds1596@gmail.com</t>
  </si>
  <si>
    <t>1233188168cc</t>
  </si>
  <si>
    <t>CLAUDIA PATRICIA CLAVIJO MORENO</t>
  </si>
  <si>
    <t>claudiapatriciaclavijom@gmail.com</t>
  </si>
  <si>
    <t>35505476cc</t>
  </si>
  <si>
    <t>CARLOS AUGUSTO ARGUELLO MONSALVE</t>
  </si>
  <si>
    <t>elcarguello@gmail.com</t>
  </si>
  <si>
    <t>1093744627cc</t>
  </si>
  <si>
    <t>EDUARDO JOSE OSPINO ALEMAN</t>
  </si>
  <si>
    <t>eduospinoaleman@gmail.com</t>
  </si>
  <si>
    <t>1044393833cc</t>
  </si>
  <si>
    <t>CAMILO ANDRES MEZA SANCHEZ</t>
  </si>
  <si>
    <t>camilo07022@gmail.com</t>
  </si>
  <si>
    <t>1044211041cc</t>
  </si>
  <si>
    <t>CRISTIAN CAMILO MELGAREJO AGUAS</t>
  </si>
  <si>
    <t>cristiancamilomelgarejo@outlook.es</t>
  </si>
  <si>
    <t>1005480526cc</t>
  </si>
  <si>
    <t>JONATHAN ANDRES GRUESO HINESTROZA</t>
  </si>
  <si>
    <t>jhonatangrueso.jag@gmail.com</t>
  </si>
  <si>
    <t>1005978705cc</t>
  </si>
  <si>
    <t>CAROL MAYERLY SANABRIA SANCHEZ</t>
  </si>
  <si>
    <t>cary21cer@gmail.com</t>
  </si>
  <si>
    <t>1030654542cc</t>
  </si>
  <si>
    <t>IRENE HORTENCIA RABE PIÑEROS</t>
  </si>
  <si>
    <t>irene.rabe91@hotmail.com</t>
  </si>
  <si>
    <t>1014227481cc</t>
  </si>
  <si>
    <t>NICKSON BRAYAN SEGURA GARZON</t>
  </si>
  <si>
    <t>Nicksonsegura@gmail.com</t>
  </si>
  <si>
    <t>1012404442cc</t>
  </si>
  <si>
    <t>JOSE DANIEL RENDON MURCIA</t>
  </si>
  <si>
    <t>danielrendonmurcia@gmail.com</t>
  </si>
  <si>
    <t>1053796530cc</t>
  </si>
  <si>
    <t>JUAN CARLOS NARANJO ZULUAGA</t>
  </si>
  <si>
    <t>juanknz@gmail.com</t>
  </si>
  <si>
    <t>98668182cc</t>
  </si>
  <si>
    <t>PAULA ANDREA VIANCHA CRISTANCHO</t>
  </si>
  <si>
    <t>pauviancha@gmail.com</t>
  </si>
  <si>
    <t>1049635464cc</t>
  </si>
  <si>
    <t>MONICA MARIA VASCO CADAVID</t>
  </si>
  <si>
    <t>monicam.vasco@gmail.com</t>
  </si>
  <si>
    <t>42828537cc</t>
  </si>
  <si>
    <t>MIGUEL ANGEL RUA VALOYES</t>
  </si>
  <si>
    <t>miguelrua2930@gmail.com</t>
  </si>
  <si>
    <t>1105376243cc</t>
  </si>
  <si>
    <t>FRANK YAIR ROJAS RAMIREZ</t>
  </si>
  <si>
    <t>Rojasfr20.04@gmail.com</t>
  </si>
  <si>
    <t>1192810247cc</t>
  </si>
  <si>
    <t>DIEGO ARMANDO ROA MORALES</t>
  </si>
  <si>
    <t>drom.mixiga@gmail.com</t>
  </si>
  <si>
    <t>1115857710cc</t>
  </si>
  <si>
    <t>ELKIN DANILO PARRA LANCHEROS</t>
  </si>
  <si>
    <t>eldp-88@hotmail.com</t>
  </si>
  <si>
    <t>1019098020cc</t>
  </si>
  <si>
    <t>JESSY LORAINE NIAUZAGUERRERO</t>
  </si>
  <si>
    <t>loraine53na@gmail.com</t>
  </si>
  <si>
    <t>1014287936cc</t>
  </si>
  <si>
    <t>SEBASTIÁN MARTÍNEZ GRAJALES</t>
  </si>
  <si>
    <t>sebastianmg1900@gmail.com</t>
  </si>
  <si>
    <t>1000653778cc</t>
  </si>
  <si>
    <t>JACQUELINE HERRERA CORTES</t>
  </si>
  <si>
    <t>jacqui2021ster@gmail.com</t>
  </si>
  <si>
    <t>20716626cc</t>
  </si>
  <si>
    <t>JUAN BAUTISTA GONZALEZ ROCHA</t>
  </si>
  <si>
    <t>juanbautista.gonzalezrocha@yahoo.com</t>
  </si>
  <si>
    <t>72220552cc</t>
  </si>
  <si>
    <t>HEISER EDUARDO FERRER MEZA</t>
  </si>
  <si>
    <t>ferrermezaheiser@gmail.com</t>
  </si>
  <si>
    <t>1051356911cc</t>
  </si>
  <si>
    <t>EDWIN SANTIAGO CUBIDES BENAVIDES</t>
  </si>
  <si>
    <t>santiiago.cubides2020028@gmail.com</t>
  </si>
  <si>
    <t>1000018170cc</t>
  </si>
  <si>
    <t>JUAN DAVID CIFUENTES NARVAEZ</t>
  </si>
  <si>
    <t>juandavidnarvaez2017@gmail.com</t>
  </si>
  <si>
    <t>1006840880cc</t>
  </si>
  <si>
    <t>CRISTIAN STEVEN CARRILLO CAMARGO</t>
  </si>
  <si>
    <t>cristian_steven1995@hotmail.com</t>
  </si>
  <si>
    <t>1015466083cc</t>
  </si>
  <si>
    <t>DANIEL ORLANDO BUITRAGO QUIROGA</t>
  </si>
  <si>
    <t>daniel_007xtreme@hotmail.com</t>
  </si>
  <si>
    <t>80843682cc</t>
  </si>
  <si>
    <t>MARVIN GISELA BERMUDEZ MONCADA</t>
  </si>
  <si>
    <t>mar.gbermudezm@gmail.com</t>
  </si>
  <si>
    <t>1095817582cc</t>
  </si>
  <si>
    <t>Sin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</si>
</sst>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56571" TargetMode="External"/><Relationship Id="rId18" Type="http://schemas.openxmlformats.org/officeDocument/2006/relationships/hyperlink" Target="https://extensiont.tuyweb.com/api/redirect?url=https%3A%2F%2Fzajuna.sena.edu.co%2Fzajuna%2Fcourse%2Fmodedit.php%3Fupdate%3D2856666" TargetMode="External"/><Relationship Id="rId26" Type="http://schemas.openxmlformats.org/officeDocument/2006/relationships/hyperlink" Target="https://extensiont.tuyweb.com/api/redirect?url=https%3A%2F%2Fzajuna.sena.edu.co%2Fzajuna%2Fmod%2Fquiz%2Fgrade.php%3Fid%3D285646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56576" TargetMode="External"/><Relationship Id="rId3" Type="http://schemas.openxmlformats.org/officeDocument/2006/relationships/hyperlink" Target="https://extensiont.tuyweb.com/api/redirect?url=https%3A%2F%2Fzajuna.sena.edu.co%2Fzajuna%2Fcourse%2Fmodedit.php%3Fupdate%3D2856466" TargetMode="External"/><Relationship Id="rId21" Type="http://schemas.openxmlformats.org/officeDocument/2006/relationships/hyperlink" Target="https://extensiont.tuyweb.com/api/redirect?url=https%3A%2F%2Fzajuna.sena.edu.co%2Fzajuna%2Fcourse%2Fmodedit.php%3Fupdate%3D2856675" TargetMode="External"/><Relationship Id="rId34" Type="http://schemas.openxmlformats.org/officeDocument/2006/relationships/hyperlink" Target="https://extensiont.tuyweb.com/api/redirect?url=https%3A%2F%2Fzajuna.sena.edu.co%2Fzajuna%2Fmod%2Fassign%2Fview.php%3Fid%3D2856546" TargetMode="External"/><Relationship Id="rId42" Type="http://schemas.openxmlformats.org/officeDocument/2006/relationships/hyperlink" Target="https://extensiont.tuyweb.com/api/redirect?url=https%3A%2F%2Fzajuna.sena.edu.co%2Fzajuna%2Fmod%2Fassign%2Fview.php%3Fid%3D2856666" TargetMode="External"/><Relationship Id="rId47" Type="http://schemas.openxmlformats.org/officeDocument/2006/relationships/hyperlink" Target="https://extensiont.tuyweb.com/api/redirect?url=https%3A%2F%2Fzajuna.sena.edu.co%2Fzajuna%2Fmod%2Fassign%2Fview.php%3Fid%3D2856730" TargetMode="External"/><Relationship Id="rId7" Type="http://schemas.openxmlformats.org/officeDocument/2006/relationships/hyperlink" Target="https://extensiont.tuyweb.com/api/redirect?url=https%3A%2F%2Fzajuna.sena.edu.co%2Fzajuna%2Fcourse%2Fmodedit.php%3Fupdate%3D2856535" TargetMode="External"/><Relationship Id="rId12" Type="http://schemas.openxmlformats.org/officeDocument/2006/relationships/hyperlink" Target="https://extensiont.tuyweb.com/api/redirect?url=https%3A%2F%2Fzajuna.sena.edu.co%2Fzajuna%2Fcourse%2Fmodedit.php%3Fupdate%3D2856569" TargetMode="External"/><Relationship Id="rId17" Type="http://schemas.openxmlformats.org/officeDocument/2006/relationships/hyperlink" Target="https://extensiont.tuyweb.com/api/redirect?url=https%3A%2F%2Fzajuna.sena.edu.co%2Fzajuna%2Fcourse%2Fmodedit.php%3Fupdate%3D2856662" TargetMode="External"/><Relationship Id="rId25" Type="http://schemas.openxmlformats.org/officeDocument/2006/relationships/hyperlink" Target="https://extensiont.tuyweb.com/api/redirect?url=https%3A%2F%2Fzajuna.sena.edu.co%2Fzajuna%2Fcourse%2Fmodedit.php%3Fupdate%3D2856734" TargetMode="External"/><Relationship Id="rId33" Type="http://schemas.openxmlformats.org/officeDocument/2006/relationships/hyperlink" Target="https://extensiont.tuyweb.com/api/redirect?url=https%3A%2F%2Fzajuna.sena.edu.co%2Fzajuna%2Fmod%2Fassign%2Fview.php%3Fid%3D2856544" TargetMode="External"/><Relationship Id="rId38" Type="http://schemas.openxmlformats.org/officeDocument/2006/relationships/hyperlink" Target="https://extensiont.tuyweb.com/api/redirect?url=https%3A%2F%2Fzajuna.sena.edu.co%2Fzajuna%2Fmod%2Fquiz%2Fgrade.php%3Fid%3D285657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56677" TargetMode="External"/><Relationship Id="rId2" Type="http://schemas.openxmlformats.org/officeDocument/2006/relationships/hyperlink" Target="https://extensiont.tuyweb.com/api/redirect?url=https%3A%2F%2Fzajuna.sena.edu.co%2Fzajuna%2Fcourse%2Fmodedit.php%3Fupdate%3D2856465" TargetMode="External"/><Relationship Id="rId16" Type="http://schemas.openxmlformats.org/officeDocument/2006/relationships/hyperlink" Target="https://extensiont.tuyweb.com/api/redirect?url=https%3A%2F%2Fzajuna.sena.edu.co%2Fzajuna%2Fcourse%2Fmodedit.php%3Fupdate%3D2856578" TargetMode="External"/><Relationship Id="rId20" Type="http://schemas.openxmlformats.org/officeDocument/2006/relationships/hyperlink" Target="https://extensiont.tuyweb.com/api/redirect?url=https%3A%2F%2Fzajuna.sena.edu.co%2Fzajuna%2Fcourse%2Fmodedit.php%3Fupdate%3D2856673" TargetMode="External"/><Relationship Id="rId29" Type="http://schemas.openxmlformats.org/officeDocument/2006/relationships/hyperlink" Target="https://extensiont.tuyweb.com/api/redirect?url=https%3A%2F%2Fzajuna.sena.edu.co%2Fzajuna%2Fmod%2Fquiz%2Fgrade.php%3Fid%3D285652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56662%26itemnumber%3D0" TargetMode="External"/><Relationship Id="rId1" Type="http://schemas.openxmlformats.org/officeDocument/2006/relationships/hyperlink" Target="https://extensiont.tuyweb.com/api/redirect?url=https%3A%2F%2Fzajuna.sena.edu.co%2Fzajuna%2Fcourse%2Fview.php%3Fid%3D39780" TargetMode="External"/><Relationship Id="rId6" Type="http://schemas.openxmlformats.org/officeDocument/2006/relationships/hyperlink" Target="https://extensiont.tuyweb.com/api/redirect?url=https%3A%2F%2Fzajuna.sena.edu.co%2Fzajuna%2Fcourse%2Fmodedit.php%3Fupdate%3D2856530" TargetMode="External"/><Relationship Id="rId11" Type="http://schemas.openxmlformats.org/officeDocument/2006/relationships/hyperlink" Target="https://extensiont.tuyweb.com/api/redirect?url=https%3A%2F%2Fzajuna.sena.edu.co%2Fzajuna%2Fcourse%2Fmodedit.php%3Fupdate%3D2856567" TargetMode="External"/><Relationship Id="rId24" Type="http://schemas.openxmlformats.org/officeDocument/2006/relationships/hyperlink" Target="https://extensiont.tuyweb.com/api/redirect?url=https%3A%2F%2Fzajuna.sena.edu.co%2Fzajuna%2Fcourse%2Fmodedit.php%3Fupdate%3D2856732" TargetMode="External"/><Relationship Id="rId32" Type="http://schemas.openxmlformats.org/officeDocument/2006/relationships/hyperlink" Target="https://extensiont.tuyweb.com/api/redirect?url=https%3A%2F%2Fzajuna.sena.edu.co%2Fzajuna%2Fmod%2Fquiz%2Fgrade.php%3Fid%3D2856540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56571" TargetMode="External"/><Relationship Id="rId40" Type="http://schemas.openxmlformats.org/officeDocument/2006/relationships/hyperlink" Target="https://extensiont.tuyweb.com/api/redirect?url=https%3A%2F%2Fzajuna.sena.edu.co%2Fzajuna%2Fmod%2Fforum%2Fview.php%3Fid%3D2856578" TargetMode="External"/><Relationship Id="rId45" Type="http://schemas.openxmlformats.org/officeDocument/2006/relationships/hyperlink" Target="https://extensiont.tuyweb.com/api/redirect?url=https%3A%2F%2Fzajuna.sena.edu.co%2Fzajuna%2Fmod%2Fassign%2Fview.php%3Fid%3D2856675" TargetMode="External"/><Relationship Id="rId5" Type="http://schemas.openxmlformats.org/officeDocument/2006/relationships/hyperlink" Target="https://extensiont.tuyweb.com/api/redirect?url=https%3A%2F%2Fzajuna.sena.edu.co%2Fzajuna%2Fcourse%2Fmodedit.php%3Fupdate%3D2856527" TargetMode="External"/><Relationship Id="rId15" Type="http://schemas.openxmlformats.org/officeDocument/2006/relationships/hyperlink" Target="https://extensiont.tuyweb.com/api/redirect?url=https%3A%2F%2Fzajuna.sena.edu.co%2Fzajuna%2Fcourse%2Fmodedit.php%3Fupdate%3D2856576" TargetMode="External"/><Relationship Id="rId23" Type="http://schemas.openxmlformats.org/officeDocument/2006/relationships/hyperlink" Target="https://extensiont.tuyweb.com/api/redirect?url=https%3A%2F%2Fzajuna.sena.edu.co%2Fzajuna%2Fcourse%2Fmodedit.php%3Fupdate%3D2856730" TargetMode="External"/><Relationship Id="rId28" Type="http://schemas.openxmlformats.org/officeDocument/2006/relationships/hyperlink" Target="https://extensiont.tuyweb.com/api/redirect?url=https%3A%2F%2Fzajuna.sena.edu.co%2Fzajuna%2Fmod%2Fassign%2Fview.php%3Fid%3D2856467" TargetMode="External"/><Relationship Id="rId36" Type="http://schemas.openxmlformats.org/officeDocument/2006/relationships/hyperlink" Target="https://extensiont.tuyweb.com/api/redirect?url=https%3A%2F%2Fzajuna.sena.edu.co%2Fzajuna%2Fmod%2Fassign%2Fview.php%3Fid%3D2856569" TargetMode="External"/><Relationship Id="rId49" Type="http://schemas.openxmlformats.org/officeDocument/2006/relationships/hyperlink" Target="https://extensiont.tuyweb.com/api/redirect?url=https%3A%2F%2Fzajuna.sena.edu.co%2Fzajuna%2Fmod%2Fforum%2Fview.php%3Fid%3D2856734" TargetMode="External"/><Relationship Id="rId10" Type="http://schemas.openxmlformats.org/officeDocument/2006/relationships/hyperlink" Target="https://extensiont.tuyweb.com/api/redirect?url=https%3A%2F%2Fzajuna.sena.edu.co%2Fzajuna%2Fcourse%2Fmodedit.php%3Fupdate%3D2856546" TargetMode="External"/><Relationship Id="rId19" Type="http://schemas.openxmlformats.org/officeDocument/2006/relationships/hyperlink" Target="https://extensiont.tuyweb.com/api/redirect?url=https%3A%2F%2Fzajuna.sena.edu.co%2Fzajuna%2Fcourse%2Fmodedit.php%3Fupdate%3D2856670" TargetMode="External"/><Relationship Id="rId31" Type="http://schemas.openxmlformats.org/officeDocument/2006/relationships/hyperlink" Target="https://extensiont.tuyweb.com/api/redirect?url=https%3A%2F%2Fzajuna.sena.edu.co%2Fzajuna%2Fmod%2Fassign%2Fview.php%3Fid%3D2856535" TargetMode="External"/><Relationship Id="rId44" Type="http://schemas.openxmlformats.org/officeDocument/2006/relationships/hyperlink" Target="https://extensiont.tuyweb.com/api/redirect?url=https%3A%2F%2Fzajuna.sena.edu.co%2Fzajuna%2Fmod%2Fassign%2Fview.php%3Fid%3D2856673" TargetMode="External"/><Relationship Id="rId4" Type="http://schemas.openxmlformats.org/officeDocument/2006/relationships/hyperlink" Target="https://extensiont.tuyweb.com/api/redirect?url=https%3A%2F%2Fzajuna.sena.edu.co%2Fzajuna%2Fcourse%2Fmodedit.php%3Fupdate%3D2856467" TargetMode="External"/><Relationship Id="rId9" Type="http://schemas.openxmlformats.org/officeDocument/2006/relationships/hyperlink" Target="https://extensiont.tuyweb.com/api/redirect?url=https%3A%2F%2Fzajuna.sena.edu.co%2Fzajuna%2Fcourse%2Fmodedit.php%3Fupdate%3D2856544" TargetMode="External"/><Relationship Id="rId14" Type="http://schemas.openxmlformats.org/officeDocument/2006/relationships/hyperlink" Target="https://extensiont.tuyweb.com/api/redirect?url=https%3A%2F%2Fzajuna.sena.edu.co%2Fzajuna%2Fcourse%2Fmodedit.php%3Fupdate%3D2856573" TargetMode="External"/><Relationship Id="rId22" Type="http://schemas.openxmlformats.org/officeDocument/2006/relationships/hyperlink" Target="https://extensiont.tuyweb.com/api/redirect?url=https%3A%2F%2Fzajuna.sena.edu.co%2Fzajuna%2Fcourse%2Fmodedit.php%3Fupdate%3D2856677" TargetMode="External"/><Relationship Id="rId27" Type="http://schemas.openxmlformats.org/officeDocument/2006/relationships/hyperlink" Target="https://extensiont.tuyweb.com/api/redirect?url=https%3A%2F%2Fzajuna.sena.edu.co%2Fzajuna%2Fmod%2Fassign%2Fview.php%3Fid%3D2856466" TargetMode="External"/><Relationship Id="rId30" Type="http://schemas.openxmlformats.org/officeDocument/2006/relationships/hyperlink" Target="https://extensiont.tuyweb.com/api/redirect?url=https%3A%2F%2Fzajuna.sena.edu.co%2Fzajuna%2Fmod%2Fassign%2Fview.php%3Fid%3D2856530" TargetMode="External"/><Relationship Id="rId35" Type="http://schemas.openxmlformats.org/officeDocument/2006/relationships/hyperlink" Target="https://extensiont.tuyweb.com/api/redirect?url=https%3A%2F%2Fzajuna.sena.edu.co%2Fzajuna%2Fmod%2Fquiz%2Fgrade.php%3Fid%3D2856567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56670" TargetMode="External"/><Relationship Id="rId48" Type="http://schemas.openxmlformats.org/officeDocument/2006/relationships/hyperlink" Target="https://extensiont.tuyweb.com/api/redirect?url=https%3A%2F%2Fzajuna.sena.edu.co%2Fzajuna%2Fmod%2Fassign%2Fview.php%3Fid%3D2856732" TargetMode="External"/><Relationship Id="rId8" Type="http://schemas.openxmlformats.org/officeDocument/2006/relationships/hyperlink" Target="https://extensiont.tuyweb.com/api/redirect?url=https%3A%2F%2Fzajuna.sena.edu.co%2Fzajuna%2Fcourse%2Fmodedit.php%3Fupdate%3D28565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9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M27" sqref="M27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45964.759375000001</v>
      </c>
      <c r="E5" s="27">
        <v>45964.759684548611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8</v>
      </c>
      <c r="H5" s="38">
        <f>COUNTIF(L5:AI5, "D")+COUNTIF(L5:AI5, "&lt;70")</f>
        <v>0</v>
      </c>
      <c r="I5" s="38">
        <f>COUNTIF(L5:AI5, "SC")</f>
        <v>16</v>
      </c>
      <c r="J5" s="38">
        <f>COUNTA(L5:AI5)</f>
        <v>24</v>
      </c>
      <c r="K5" s="39">
        <f>(COUNTIF(L5:AI5, "A")+COUNTIF(L5:AI5, "&gt;69"))/COUNTA(L5:AI5)</f>
        <v>0.33333333333333331</v>
      </c>
      <c r="L5" s="38" t="s">
        <v>59</v>
      </c>
      <c r="M5" s="38" t="s">
        <v>59</v>
      </c>
      <c r="N5" s="38" t="s">
        <v>59</v>
      </c>
      <c r="O5" s="38" t="s">
        <v>60</v>
      </c>
      <c r="P5" s="38" t="s">
        <v>60</v>
      </c>
      <c r="Q5" s="38" t="s">
        <v>60</v>
      </c>
      <c r="R5" s="38" t="s">
        <v>60</v>
      </c>
      <c r="S5" s="38" t="s">
        <v>59</v>
      </c>
      <c r="T5" s="38" t="s">
        <v>59</v>
      </c>
      <c r="U5" s="38" t="s">
        <v>59</v>
      </c>
      <c r="V5" s="38" t="s">
        <v>60</v>
      </c>
      <c r="W5" s="38" t="s">
        <v>60</v>
      </c>
      <c r="X5" s="38" t="s">
        <v>60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45961.579432870371</v>
      </c>
      <c r="E6" s="27">
        <v>45961.602740104165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7</v>
      </c>
      <c r="H6" s="38">
        <f>COUNTIF(L6:AI6, "D")+COUNTIF(L6:AI6, "&lt;70")</f>
        <v>1</v>
      </c>
      <c r="I6" s="38">
        <f>COUNTIF(L6:AI6, "SC")</f>
        <v>16</v>
      </c>
      <c r="J6" s="38">
        <f>COUNTA(L6:AI6)</f>
        <v>24</v>
      </c>
      <c r="K6" s="39">
        <f>(COUNTIF(L6:AI6, "A")+COUNTIF(L6:AI6, "&gt;69"))/COUNTA(L6:AI6)</f>
        <v>0.29166666666666669</v>
      </c>
      <c r="L6" s="38" t="s">
        <v>59</v>
      </c>
      <c r="M6" s="38" t="s">
        <v>64</v>
      </c>
      <c r="N6" s="38" t="s">
        <v>60</v>
      </c>
      <c r="O6" s="38" t="s">
        <v>59</v>
      </c>
      <c r="P6" s="38" t="s">
        <v>60</v>
      </c>
      <c r="Q6" s="38" t="s">
        <v>60</v>
      </c>
      <c r="R6" s="38" t="s">
        <v>59</v>
      </c>
      <c r="S6" s="38" t="s">
        <v>60</v>
      </c>
      <c r="T6" s="38" t="s">
        <v>60</v>
      </c>
      <c r="U6" s="38" t="s">
        <v>59</v>
      </c>
      <c r="V6" s="38" t="s">
        <v>60</v>
      </c>
      <c r="W6" s="38" t="s">
        <v>59</v>
      </c>
      <c r="X6" s="38" t="s">
        <v>59</v>
      </c>
      <c r="Y6" s="38" t="s">
        <v>60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45938.832129629634</v>
      </c>
      <c r="E7" s="27">
        <v>45938.852740104165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5</v>
      </c>
      <c r="H7" s="38">
        <f>COUNTIF(L7:AI7, "D")+COUNTIF(L7:AI7, "&lt;70")</f>
        <v>0</v>
      </c>
      <c r="I7" s="38">
        <f>COUNTIF(L7:AI7, "SC")</f>
        <v>19</v>
      </c>
      <c r="J7" s="38">
        <f>COUNTA(L7:AI7)</f>
        <v>24</v>
      </c>
      <c r="K7" s="39">
        <f>(COUNTIF(L7:AI7, "A")+COUNTIF(L7:AI7, "&gt;69"))/COUNTA(L7:AI7)</f>
        <v>0.20833333333333334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60</v>
      </c>
      <c r="S7" s="38" t="s">
        <v>60</v>
      </c>
      <c r="T7" s="38" t="s">
        <v>60</v>
      </c>
      <c r="U7" s="38" t="s">
        <v>60</v>
      </c>
      <c r="V7" s="38" t="s">
        <v>60</v>
      </c>
      <c r="W7" s="38" t="s">
        <v>60</v>
      </c>
      <c r="X7" s="38" t="s">
        <v>60</v>
      </c>
      <c r="Y7" s="38" t="s">
        <v>60</v>
      </c>
      <c r="Z7" s="38" t="s">
        <v>60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45891.717303240745</v>
      </c>
      <c r="E8" s="27">
        <v>45889.394406770836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7</v>
      </c>
      <c r="H8" s="38">
        <f>COUNTIF(L8:AI8, "D")+COUNTIF(L8:AI8, "&lt;70")</f>
        <v>1</v>
      </c>
      <c r="I8" s="38">
        <f>COUNTIF(L8:AI8, "SC")</f>
        <v>16</v>
      </c>
      <c r="J8" s="38">
        <f>COUNTA(L8:AI8)</f>
        <v>24</v>
      </c>
      <c r="K8" s="39">
        <f>(COUNTIF(L8:AI8, "A")+COUNTIF(L8:AI8, "&gt;69"))/COUNTA(L8:AI8)</f>
        <v>0.29166666666666669</v>
      </c>
      <c r="L8" s="38" t="s">
        <v>59</v>
      </c>
      <c r="M8" s="38" t="s">
        <v>64</v>
      </c>
      <c r="N8" s="38" t="s">
        <v>59</v>
      </c>
      <c r="O8" s="38" t="s">
        <v>59</v>
      </c>
      <c r="P8" s="38" t="s">
        <v>60</v>
      </c>
      <c r="Q8" s="38" t="s">
        <v>60</v>
      </c>
      <c r="R8" s="38" t="s">
        <v>59</v>
      </c>
      <c r="S8" s="38" t="s">
        <v>60</v>
      </c>
      <c r="T8" s="38" t="s">
        <v>60</v>
      </c>
      <c r="U8" s="38" t="s">
        <v>59</v>
      </c>
      <c r="V8" s="38" t="s">
        <v>60</v>
      </c>
      <c r="W8" s="38" t="s">
        <v>60</v>
      </c>
      <c r="X8" s="38" t="s">
        <v>59</v>
      </c>
      <c r="Y8" s="38" t="s">
        <v>60</v>
      </c>
      <c r="Z8" s="38" t="s">
        <v>60</v>
      </c>
      <c r="AA8" s="38" t="s">
        <v>59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45954.689710648148</v>
      </c>
      <c r="E9" s="27">
        <v>45907.519406770836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</v>
      </c>
      <c r="H9" s="38">
        <f>COUNTIF(L9:AI9, "D")+COUNTIF(L9:AI9, "&lt;70")</f>
        <v>0</v>
      </c>
      <c r="I9" s="38">
        <f>COUNTIF(L9:AI9, "SC")</f>
        <v>23</v>
      </c>
      <c r="J9" s="38">
        <f>COUNTA(L9:AI9)</f>
        <v>24</v>
      </c>
      <c r="K9" s="39">
        <f>(COUNTIF(L9:AI9, "A")+COUNTIF(L9:AI9, "&gt;69"))/COUNTA(L9:AI9)</f>
        <v>4.1666666666666664E-2</v>
      </c>
      <c r="L9" s="38" t="s">
        <v>59</v>
      </c>
      <c r="M9" s="38" t="s">
        <v>60</v>
      </c>
      <c r="N9" s="38" t="s">
        <v>60</v>
      </c>
      <c r="O9" s="38" t="s">
        <v>60</v>
      </c>
      <c r="P9" s="38" t="s">
        <v>60</v>
      </c>
      <c r="Q9" s="38" t="s">
        <v>60</v>
      </c>
      <c r="R9" s="38" t="s">
        <v>60</v>
      </c>
      <c r="S9" s="38" t="s">
        <v>60</v>
      </c>
      <c r="T9" s="38" t="s">
        <v>60</v>
      </c>
      <c r="U9" s="38" t="s">
        <v>60</v>
      </c>
      <c r="V9" s="38" t="s">
        <v>60</v>
      </c>
      <c r="W9" s="38" t="s">
        <v>60</v>
      </c>
      <c r="X9" s="38" t="s">
        <v>60</v>
      </c>
      <c r="Y9" s="38" t="s">
        <v>60</v>
      </c>
      <c r="Z9" s="38" t="s">
        <v>60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45946.87127314815</v>
      </c>
      <c r="E10" s="27">
        <v>45943.602740104165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0</v>
      </c>
      <c r="H10" s="38">
        <f>COUNTIF(L10:AI10, "D")+COUNTIF(L10:AI10, "&lt;70")</f>
        <v>0</v>
      </c>
      <c r="I10" s="38">
        <f>COUNTIF(L10:AI10, "SC")</f>
        <v>24</v>
      </c>
      <c r="J10" s="38">
        <f>COUNTA(L10:AI10)</f>
        <v>24</v>
      </c>
      <c r="K10" s="39">
        <f>(COUNTIF(L10:AI10, "A")+COUNTIF(L10:AI10, "&gt;69"))/COUNTA(L10:AI10)</f>
        <v>0</v>
      </c>
      <c r="L10" s="38" t="s">
        <v>60</v>
      </c>
      <c r="M10" s="38" t="s">
        <v>60</v>
      </c>
      <c r="N10" s="38" t="s">
        <v>60</v>
      </c>
      <c r="O10" s="38" t="s">
        <v>60</v>
      </c>
      <c r="P10" s="38" t="s">
        <v>60</v>
      </c>
      <c r="Q10" s="38" t="s">
        <v>60</v>
      </c>
      <c r="R10" s="38" t="s">
        <v>60</v>
      </c>
      <c r="S10" s="38" t="s">
        <v>60</v>
      </c>
      <c r="T10" s="38" t="s">
        <v>60</v>
      </c>
      <c r="U10" s="38" t="s">
        <v>60</v>
      </c>
      <c r="V10" s="38" t="s">
        <v>60</v>
      </c>
      <c r="W10" s="38" t="s">
        <v>60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45884.519768518519</v>
      </c>
      <c r="E11" s="27">
        <v>45884.5610734375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0</v>
      </c>
      <c r="H11" s="38">
        <f>COUNTIF(L11:AI11, "D")+COUNTIF(L11:AI11, "&lt;70")</f>
        <v>1</v>
      </c>
      <c r="I11" s="38">
        <f>COUNTIF(L11:AI11, "SC")</f>
        <v>23</v>
      </c>
      <c r="J11" s="38">
        <f>COUNTA(L11:AI11)</f>
        <v>24</v>
      </c>
      <c r="K11" s="39">
        <f>(COUNTIF(L11:AI11, "A")+COUNTIF(L11:AI11, "&gt;69"))/COUNTA(L11:AI11)</f>
        <v>0</v>
      </c>
      <c r="L11" s="38" t="s">
        <v>64</v>
      </c>
      <c r="M11" s="38" t="s">
        <v>60</v>
      </c>
      <c r="N11" s="38" t="s">
        <v>60</v>
      </c>
      <c r="O11" s="38" t="s">
        <v>60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60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45917.822881944448</v>
      </c>
      <c r="E12" s="27">
        <v>45917.852740104165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0</v>
      </c>
      <c r="I12" s="38">
        <f>COUNTIF(L12:AI12, "SC")</f>
        <v>24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60</v>
      </c>
      <c r="O12" s="38" t="s">
        <v>60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45958.724050925928</v>
      </c>
      <c r="E13" s="27">
        <v>45945.852740104165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45955.335023148145</v>
      </c>
      <c r="E14" s="27">
        <v>45955.352740104165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1</v>
      </c>
      <c r="H14" s="38">
        <f>COUNTIF(L14:AI14, "D")+COUNTIF(L14:AI14, "&lt;70")</f>
        <v>1</v>
      </c>
      <c r="I14" s="38">
        <f>COUNTIF(L14:AI14, "SC")</f>
        <v>22</v>
      </c>
      <c r="J14" s="38">
        <f>COUNTA(L14:AI14)</f>
        <v>24</v>
      </c>
      <c r="K14" s="39">
        <f>(COUNTIF(L14:AI14, "A")+COUNTIF(L14:AI14, "&gt;69"))/COUNTA(L14:AI14)</f>
        <v>4.1666666666666664E-2</v>
      </c>
      <c r="L14" s="38" t="s">
        <v>59</v>
      </c>
      <c r="M14" s="38" t="s">
        <v>60</v>
      </c>
      <c r="N14" s="38" t="s">
        <v>60</v>
      </c>
      <c r="O14" s="38" t="s">
        <v>64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45838.433206018519</v>
      </c>
      <c r="E15" s="27">
        <v>45838.4360734375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0</v>
      </c>
      <c r="H15" s="38">
        <f>COUNTIF(L15:AI15, "D")+COUNTIF(L15:AI15, "&lt;70")</f>
        <v>0</v>
      </c>
      <c r="I15" s="38">
        <f>COUNTIF(L15:AI15, "SC")</f>
        <v>24</v>
      </c>
      <c r="J15" s="38">
        <f>COUNTA(L15:AI15)</f>
        <v>24</v>
      </c>
      <c r="K15" s="39">
        <f>(COUNTIF(L15:AI15, "A")+COUNTIF(L15:AI15, "&gt;69"))/COUNTA(L15:AI15)</f>
        <v>0</v>
      </c>
      <c r="L15" s="38" t="s">
        <v>60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45932.407002314816</v>
      </c>
      <c r="E16" s="27">
        <v>45930.394406770836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1</v>
      </c>
      <c r="H16" s="38">
        <f>COUNTIF(L16:AI16, "D")+COUNTIF(L16:AI16, "&lt;70")</f>
        <v>0</v>
      </c>
      <c r="I16" s="38">
        <f>COUNTIF(L16:AI16, "SC")</f>
        <v>23</v>
      </c>
      <c r="J16" s="38">
        <f>COUNTA(L16:AI16)</f>
        <v>24</v>
      </c>
      <c r="K16" s="39">
        <f>(COUNTIF(L16:AI16, "A")+COUNTIF(L16:AI16, "&gt;69"))/COUNTA(L16:AI16)</f>
        <v>4.1666666666666664E-2</v>
      </c>
      <c r="L16" s="38" t="s">
        <v>59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45755.834201388891</v>
      </c>
      <c r="E17" s="27">
        <v>45755.852740104165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45761.67322916667</v>
      </c>
      <c r="E18" s="27">
        <v>45761.6860734375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45815.085416666669</v>
      </c>
      <c r="E19" s="27">
        <v>45815.102740104165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45924.62709490741</v>
      </c>
      <c r="E20" s="27">
        <v>45924.644406770836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45727.770300925928</v>
      </c>
      <c r="E21" s="27">
        <v>45727.8110734375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45918.546273148153</v>
      </c>
      <c r="E22" s="27">
        <v>45918.5610734375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45741.639548611114</v>
      </c>
      <c r="E23" s="27">
        <v>45741.644406770836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45707.876261574071</v>
      </c>
      <c r="E24" s="27">
        <v>45707.894406770836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45759.669328703705</v>
      </c>
      <c r="E25" s="27">
        <v>45759.6860734375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45764.480868055558</v>
      </c>
      <c r="E26" s="27">
        <v>45764.519406770836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45741.329027777778</v>
      </c>
      <c r="E27" s="27">
        <v>45741.352740104165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45635.876944444448</v>
      </c>
      <c r="E28" s="27">
        <v>45635.894406770836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45747.524537037039</v>
      </c>
      <c r="E29" s="27">
        <v>45747.5610734375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45724.724525462967</v>
      </c>
      <c r="E30" s="27">
        <v>45724.727740104165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45631.647025462968</v>
      </c>
      <c r="E31" s="27">
        <v>45631.6860734375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1</v>
      </c>
      <c r="I31" s="38">
        <f>COUNTIF(L31:AI31, "SC")</f>
        <v>23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64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45757.496458333335</v>
      </c>
      <c r="E32" s="27">
        <v>45722.6860734375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45635.815520833334</v>
      </c>
      <c r="E33" s="27">
        <v>45635.852740104165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0</v>
      </c>
      <c r="I33" s="38">
        <f>COUNTIF(L33:AI33, "SC")</f>
        <v>24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60</v>
      </c>
      <c r="V33" s="38" t="s">
        <v>60</v>
      </c>
      <c r="W33" s="38" t="s">
        <v>60</v>
      </c>
      <c r="X33" s="38" t="s">
        <v>60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45709.681666666671</v>
      </c>
      <c r="E34" s="27">
        <v>45709.6860734375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45728.462743055556</v>
      </c>
      <c r="E35" s="27">
        <v>45728.477740104165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45875.28696759259</v>
      </c>
      <c r="E36" s="27">
        <v>45823.644406770836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45702.863784722227</v>
      </c>
      <c r="E37" s="27">
        <v>45702.894406770836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45624.836828703701</v>
      </c>
      <c r="E38" s="27">
        <v>45624.852740104165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45769.770451388889</v>
      </c>
      <c r="E39" s="27">
        <v>45769.8110734375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45681.830381944441</v>
      </c>
      <c r="E40" s="27">
        <v>45681.852740104165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45693.532638888893</v>
      </c>
      <c r="E41" s="27">
        <v>45693.5610734375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45625.839398148149</v>
      </c>
      <c r="E42" s="27">
        <v>45625.852740104165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45694.847060185188</v>
      </c>
      <c r="E43" s="27">
        <v>45694.852740104165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45691.095243055555</v>
      </c>
      <c r="E44" s="27">
        <v>45691.102740104165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45629.955069444448</v>
      </c>
      <c r="E45" s="27">
        <v>45629.977740104165</v>
      </c>
      <c r="F45" s="38">
        <f>COUNTIFS(L45:AI45, "&lt;&gt;A", L45:AI45, "&lt;&gt;D", L45:AI45, "&gt;=0", L45:AI45, "&lt;70")+COUNTIF(L45:AI45, "SN")+COUNTIF(L45:AI45, "RV")+COUNTIF(L45:AI45, "BR")+COUNTIF(L45:AI45, "*/*")</f>
        <v>0</v>
      </c>
      <c r="G45" s="38">
        <f>COUNTIF(L45:AI45, "A")+COUNTIF(L45:AI45, "&gt;69")</f>
        <v>0</v>
      </c>
      <c r="H45" s="38">
        <f>COUNTIF(L45:AI45, "D")+COUNTIF(L45:AI45, "&lt;70")</f>
        <v>0</v>
      </c>
      <c r="I45" s="38">
        <f>COUNTIF(L45:AI45, "SC")</f>
        <v>24</v>
      </c>
      <c r="J45" s="38">
        <f>COUNTA(L45:AI45)</f>
        <v>24</v>
      </c>
      <c r="K45" s="39">
        <f>(COUNTIF(L45:AI45, "A")+COUNTIF(L45:AI45, "&gt;69"))/COUNTA(L45:AI45)</f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  <row r="46" spans="1:35" x14ac:dyDescent="0.3">
      <c r="A46" s="38" t="s">
        <v>182</v>
      </c>
      <c r="B46" s="38" t="s">
        <v>183</v>
      </c>
      <c r="C46" s="38" t="s">
        <v>184</v>
      </c>
      <c r="D46" s="27">
        <v>45705.424143518518</v>
      </c>
      <c r="E46" s="27">
        <v>45705.4360734375</v>
      </c>
      <c r="F46" s="38">
        <f>COUNTIFS(L46:AI46, "&lt;&gt;A", L46:AI46, "&lt;&gt;D", L46:AI46, "&gt;=0", L46:AI46, "&lt;70")+COUNTIF(L46:AI46, "SN")+COUNTIF(L46:AI46, "RV")+COUNTIF(L46:AI46, "BR")+COUNTIF(L46:AI46, "*/*")</f>
        <v>0</v>
      </c>
      <c r="G46" s="38">
        <f>COUNTIF(L46:AI46, "A")+COUNTIF(L46:AI46, "&gt;69")</f>
        <v>0</v>
      </c>
      <c r="H46" s="38">
        <f>COUNTIF(L46:AI46, "D")+COUNTIF(L46:AI46, "&lt;70")</f>
        <v>0</v>
      </c>
      <c r="I46" s="38">
        <f>COUNTIF(L46:AI46, "SC")</f>
        <v>24</v>
      </c>
      <c r="J46" s="38">
        <f>COUNTA(L46:AI46)</f>
        <v>24</v>
      </c>
      <c r="K46" s="39">
        <f>(COUNTIF(L46:AI46, "A")+COUNTIF(L46:AI46, "&gt;69"))/COUNTA(L46:AI46)</f>
        <v>0</v>
      </c>
      <c r="L46" s="38" t="s">
        <v>60</v>
      </c>
      <c r="M46" s="38" t="s">
        <v>60</v>
      </c>
      <c r="N46" s="38" t="s">
        <v>60</v>
      </c>
      <c r="O46" s="38" t="s">
        <v>60</v>
      </c>
      <c r="P46" s="38" t="s">
        <v>60</v>
      </c>
      <c r="Q46" s="38" t="s">
        <v>60</v>
      </c>
      <c r="R46" s="38" t="s">
        <v>60</v>
      </c>
      <c r="S46" s="38" t="s">
        <v>60</v>
      </c>
      <c r="T46" s="38" t="s">
        <v>60</v>
      </c>
      <c r="U46" s="38" t="s">
        <v>60</v>
      </c>
      <c r="V46" s="38" t="s">
        <v>60</v>
      </c>
      <c r="W46" s="38" t="s">
        <v>60</v>
      </c>
      <c r="X46" s="38" t="s">
        <v>60</v>
      </c>
      <c r="Y46" s="38" t="s">
        <v>60</v>
      </c>
      <c r="Z46" s="38" t="s">
        <v>60</v>
      </c>
      <c r="AA46" s="38" t="s">
        <v>60</v>
      </c>
      <c r="AB46" s="38" t="s">
        <v>60</v>
      </c>
      <c r="AC46" s="38" t="s">
        <v>60</v>
      </c>
      <c r="AD46" s="38" t="s">
        <v>60</v>
      </c>
      <c r="AE46" s="38" t="s">
        <v>60</v>
      </c>
      <c r="AF46" s="38" t="s">
        <v>60</v>
      </c>
      <c r="AG46" s="38" t="s">
        <v>60</v>
      </c>
      <c r="AH46" s="38" t="s">
        <v>60</v>
      </c>
      <c r="AI46" s="38" t="s">
        <v>60</v>
      </c>
    </row>
    <row r="47" spans="1:35" x14ac:dyDescent="0.3">
      <c r="A47" s="38" t="s">
        <v>185</v>
      </c>
      <c r="B47" s="38" t="s">
        <v>186</v>
      </c>
      <c r="C47" s="38" t="s">
        <v>187</v>
      </c>
      <c r="D47" s="27">
        <v>45756.450613425928</v>
      </c>
      <c r="E47" s="27">
        <v>45756.477740104165</v>
      </c>
      <c r="F47" s="38">
        <f>COUNTIFS(L47:AI47, "&lt;&gt;A", L47:AI47, "&lt;&gt;D", L47:AI47, "&gt;=0", L47:AI47, "&lt;70")+COUNTIF(L47:AI47, "SN")+COUNTIF(L47:AI47, "RV")+COUNTIF(L47:AI47, "BR")+COUNTIF(L47:AI47, "*/*")</f>
        <v>0</v>
      </c>
      <c r="G47" s="38">
        <f>COUNTIF(L47:AI47, "A")+COUNTIF(L47:AI47, "&gt;69")</f>
        <v>0</v>
      </c>
      <c r="H47" s="38">
        <f>COUNTIF(L47:AI47, "D")+COUNTIF(L47:AI47, "&lt;70")</f>
        <v>0</v>
      </c>
      <c r="I47" s="38">
        <f>COUNTIF(L47:AI47, "SC")</f>
        <v>24</v>
      </c>
      <c r="J47" s="38">
        <f>COUNTA(L47:AI47)</f>
        <v>24</v>
      </c>
      <c r="K47" s="39">
        <f>(COUNTIF(L47:AI47, "A")+COUNTIF(L47:AI47, "&gt;69"))/COUNTA(L47:AI47)</f>
        <v>0</v>
      </c>
      <c r="L47" s="38" t="s">
        <v>60</v>
      </c>
      <c r="M47" s="38" t="s">
        <v>60</v>
      </c>
      <c r="N47" s="38" t="s">
        <v>60</v>
      </c>
      <c r="O47" s="38" t="s">
        <v>60</v>
      </c>
      <c r="P47" s="38" t="s">
        <v>60</v>
      </c>
      <c r="Q47" s="38" t="s">
        <v>60</v>
      </c>
      <c r="R47" s="38" t="s">
        <v>60</v>
      </c>
      <c r="S47" s="38" t="s">
        <v>60</v>
      </c>
      <c r="T47" s="38" t="s">
        <v>60</v>
      </c>
      <c r="U47" s="38" t="s">
        <v>60</v>
      </c>
      <c r="V47" s="38" t="s">
        <v>60</v>
      </c>
      <c r="W47" s="38" t="s">
        <v>60</v>
      </c>
      <c r="X47" s="38" t="s">
        <v>60</v>
      </c>
      <c r="Y47" s="38" t="s">
        <v>60</v>
      </c>
      <c r="Z47" s="38" t="s">
        <v>60</v>
      </c>
      <c r="AA47" s="38" t="s">
        <v>60</v>
      </c>
      <c r="AB47" s="38" t="s">
        <v>60</v>
      </c>
      <c r="AC47" s="38" t="s">
        <v>60</v>
      </c>
      <c r="AD47" s="38" t="s">
        <v>60</v>
      </c>
      <c r="AE47" s="38" t="s">
        <v>60</v>
      </c>
      <c r="AF47" s="38" t="s">
        <v>60</v>
      </c>
      <c r="AG47" s="38" t="s">
        <v>60</v>
      </c>
      <c r="AH47" s="38" t="s">
        <v>60</v>
      </c>
      <c r="AI47" s="38" t="s">
        <v>60</v>
      </c>
    </row>
    <row r="48" spans="1:35" x14ac:dyDescent="0.3">
      <c r="A48" s="38" t="s">
        <v>188</v>
      </c>
      <c r="B48" s="38" t="s">
        <v>189</v>
      </c>
      <c r="C48" s="38" t="s">
        <v>190</v>
      </c>
      <c r="D48" s="27">
        <v>45630.853020833332</v>
      </c>
      <c r="E48" s="27">
        <v>45630.894406770836</v>
      </c>
      <c r="F48" s="38">
        <f>COUNTIFS(L48:AI48, "&lt;&gt;A", L48:AI48, "&lt;&gt;D", L48:AI48, "&gt;=0", L48:AI48, "&lt;70")+COUNTIF(L48:AI48, "SN")+COUNTIF(L48:AI48, "RV")+COUNTIF(L48:AI48, "BR")+COUNTIF(L48:AI48, "*/*")</f>
        <v>0</v>
      </c>
      <c r="G48" s="38">
        <f>COUNTIF(L48:AI48, "A")+COUNTIF(L48:AI48, "&gt;69")</f>
        <v>0</v>
      </c>
      <c r="H48" s="38">
        <f>COUNTIF(L48:AI48, "D")+COUNTIF(L48:AI48, "&lt;70")</f>
        <v>0</v>
      </c>
      <c r="I48" s="38">
        <f>COUNTIF(L48:AI48, "SC")</f>
        <v>24</v>
      </c>
      <c r="J48" s="38">
        <f>COUNTA(L48:AI48)</f>
        <v>24</v>
      </c>
      <c r="K48" s="39">
        <f>(COUNTIF(L48:AI48, "A")+COUNTIF(L48:AI48, "&gt;69"))/COUNTA(L48:AI48)</f>
        <v>0</v>
      </c>
      <c r="L48" s="38" t="s">
        <v>60</v>
      </c>
      <c r="M48" s="38" t="s">
        <v>60</v>
      </c>
      <c r="N48" s="38" t="s">
        <v>60</v>
      </c>
      <c r="O48" s="38" t="s">
        <v>60</v>
      </c>
      <c r="P48" s="38" t="s">
        <v>60</v>
      </c>
      <c r="Q48" s="38" t="s">
        <v>60</v>
      </c>
      <c r="R48" s="38" t="s">
        <v>60</v>
      </c>
      <c r="S48" s="38" t="s">
        <v>60</v>
      </c>
      <c r="T48" s="38" t="s">
        <v>60</v>
      </c>
      <c r="U48" s="38" t="s">
        <v>60</v>
      </c>
      <c r="V48" s="38" t="s">
        <v>60</v>
      </c>
      <c r="W48" s="38" t="s">
        <v>60</v>
      </c>
      <c r="X48" s="38" t="s">
        <v>60</v>
      </c>
      <c r="Y48" s="38" t="s">
        <v>60</v>
      </c>
      <c r="Z48" s="38" t="s">
        <v>60</v>
      </c>
      <c r="AA48" s="38" t="s">
        <v>60</v>
      </c>
      <c r="AB48" s="38" t="s">
        <v>60</v>
      </c>
      <c r="AC48" s="38" t="s">
        <v>60</v>
      </c>
      <c r="AD48" s="38" t="s">
        <v>60</v>
      </c>
      <c r="AE48" s="38" t="s">
        <v>60</v>
      </c>
      <c r="AF48" s="38" t="s">
        <v>60</v>
      </c>
      <c r="AG48" s="38" t="s">
        <v>60</v>
      </c>
      <c r="AH48" s="38" t="s">
        <v>60</v>
      </c>
      <c r="AI48" s="38" t="s">
        <v>60</v>
      </c>
    </row>
    <row r="49" spans="1:35" x14ac:dyDescent="0.3">
      <c r="A49" s="38" t="s">
        <v>191</v>
      </c>
      <c r="B49" s="38" t="s">
        <v>192</v>
      </c>
      <c r="C49" s="38" t="s">
        <v>193</v>
      </c>
      <c r="D49" s="27" t="s">
        <v>194</v>
      </c>
      <c r="E49" s="27" t="s">
        <v>194</v>
      </c>
      <c r="F49" s="38">
        <f>COUNTIFS(L49:AI49, "&lt;&gt;A", L49:AI49, "&lt;&gt;D", L49:AI49, "&gt;=0", L49:AI49, "&lt;70")+COUNTIF(L49:AI49, "SN")+COUNTIF(L49:AI49, "RV")+COUNTIF(L49:AI49, "BR")+COUNTIF(L49:AI49, "*/*")</f>
        <v>0</v>
      </c>
      <c r="G49" s="38">
        <f>COUNTIF(L49:AI49, "A")+COUNTIF(L49:AI49, "&gt;69")</f>
        <v>0</v>
      </c>
      <c r="H49" s="38">
        <f>COUNTIF(L49:AI49, "D")+COUNTIF(L49:AI49, "&lt;70")</f>
        <v>0</v>
      </c>
      <c r="I49" s="38">
        <f>COUNTIF(L49:AI49, "SC")</f>
        <v>24</v>
      </c>
      <c r="J49" s="38">
        <f>COUNTA(L49:AI49)</f>
        <v>24</v>
      </c>
      <c r="K49" s="39">
        <f>(COUNTIF(L49:AI49, "A")+COUNTIF(L49:AI49, "&gt;69"))/COUNTA(L49:AI49)</f>
        <v>0</v>
      </c>
      <c r="L49" s="38" t="s">
        <v>60</v>
      </c>
      <c r="M49" s="38" t="s">
        <v>60</v>
      </c>
      <c r="N49" s="38" t="s">
        <v>60</v>
      </c>
      <c r="O49" s="38" t="s">
        <v>60</v>
      </c>
      <c r="P49" s="38" t="s">
        <v>60</v>
      </c>
      <c r="Q49" s="38" t="s">
        <v>60</v>
      </c>
      <c r="R49" s="38" t="s">
        <v>60</v>
      </c>
      <c r="S49" s="38" t="s">
        <v>60</v>
      </c>
      <c r="T49" s="38" t="s">
        <v>60</v>
      </c>
      <c r="U49" s="38" t="s">
        <v>60</v>
      </c>
      <c r="V49" s="38" t="s">
        <v>60</v>
      </c>
      <c r="W49" s="38" t="s">
        <v>60</v>
      </c>
      <c r="X49" s="38" t="s">
        <v>60</v>
      </c>
      <c r="Y49" s="38" t="s">
        <v>60</v>
      </c>
      <c r="Z49" s="38" t="s">
        <v>60</v>
      </c>
      <c r="AA49" s="38" t="s">
        <v>60</v>
      </c>
      <c r="AB49" s="38" t="s">
        <v>60</v>
      </c>
      <c r="AC49" s="38" t="s">
        <v>60</v>
      </c>
      <c r="AD49" s="38" t="s">
        <v>60</v>
      </c>
      <c r="AE49" s="38" t="s">
        <v>60</v>
      </c>
      <c r="AF49" s="38" t="s">
        <v>60</v>
      </c>
      <c r="AG49" s="38" t="s">
        <v>60</v>
      </c>
      <c r="AH49" s="38" t="s">
        <v>60</v>
      </c>
      <c r="AI49" s="38" t="s">
        <v>60</v>
      </c>
    </row>
  </sheetData>
  <autoFilter ref="A4:AI4" xr:uid="{00000000-0009-0000-0000-000000000000}"/>
  <mergeCells count="1">
    <mergeCell ref="A1:C1"/>
  </mergeCells>
  <conditionalFormatting sqref="D5:E5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50">
    <cfRule type="cellIs" dxfId="14" priority="14" operator="greaterThan">
      <formula>0</formula>
    </cfRule>
  </conditionalFormatting>
  <conditionalFormatting sqref="G5:G50">
    <cfRule type="colorScale" priority="15">
      <colorScale>
        <cfvo type="num" val="0"/>
        <cfvo type="num" val="6"/>
        <color rgb="FFDA3F2A"/>
        <color rgb="FF77F22C"/>
      </colorScale>
    </cfRule>
  </conditionalFormatting>
  <conditionalFormatting sqref="H5:H50">
    <cfRule type="cellIs" dxfId="13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2025-11-04T04:29:00Z</dcterms:created>
  <dcterms:modified xsi:type="dcterms:W3CDTF">2025-11-04T04:50:21Z</dcterms:modified>
  <cp:category/>
</cp:coreProperties>
</file>